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80" windowHeight="10110"/>
  </bookViews>
  <sheets>
    <sheet name="Расх. обязательства (дерево БК)" sheetId="2" r:id="rId1"/>
  </sheets>
  <calcPr calcId="124519"/>
</workbook>
</file>

<file path=xl/calcChain.xml><?xml version="1.0" encoding="utf-8"?>
<calcChain xmlns="http://schemas.openxmlformats.org/spreadsheetml/2006/main">
  <c r="O13" i="2"/>
  <c r="N13"/>
  <c r="M13"/>
  <c r="L13"/>
  <c r="K13"/>
  <c r="J13"/>
</calcChain>
</file>

<file path=xl/sharedStrings.xml><?xml version="1.0" encoding="utf-8"?>
<sst xmlns="http://schemas.openxmlformats.org/spreadsheetml/2006/main" count="30" uniqueCount="22">
  <si>
    <t>Р</t>
  </si>
  <si>
    <t>ЦСР</t>
  </si>
  <si>
    <t>Вр</t>
  </si>
  <si>
    <t>2010 год</t>
  </si>
  <si>
    <t>2011 год</t>
  </si>
  <si>
    <t>2012 год</t>
  </si>
  <si>
    <t>2013 год</t>
  </si>
  <si>
    <t>2014 год</t>
  </si>
  <si>
    <t>формирование, утверждение, исполнение бюджета городского округа и контроль за исполнением данного бюджета</t>
  </si>
  <si>
    <t>Приложение 3</t>
  </si>
  <si>
    <t>Фактические (ожидаемые) и планируемые значения  основных показателей деятельности Департамента финансов администрации города Югорска</t>
  </si>
  <si>
    <t>Задачи, программы, показатели</t>
  </si>
  <si>
    <t>Единица измерения</t>
  </si>
  <si>
    <t>2009 год</t>
  </si>
  <si>
    <t>Отчетный период</t>
  </si>
  <si>
    <t>Плановый период</t>
  </si>
  <si>
    <t>тыс. рублей</t>
  </si>
  <si>
    <t>Содержание Департамента финансов</t>
  </si>
  <si>
    <t>Обслуживание муниципального долга</t>
  </si>
  <si>
    <t>Резервный фонд</t>
  </si>
  <si>
    <t>Условно-утвержденные расходы</t>
  </si>
  <si>
    <t>Итого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</si>
</sst>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"/>
    <numFmt numFmtId="167" formatCode="#,##0.0;[Red]\-#,##0.0;0.0"/>
  </numFmts>
  <fonts count="10">
    <font>
      <sz val="10"/>
      <name val="Arial Cyr"/>
      <charset val="204"/>
    </font>
    <font>
      <sz val="10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alignment vertical="top"/>
      <protection hidden="1"/>
    </xf>
    <xf numFmtId="0" fontId="5" fillId="2" borderId="5" xfId="1" applyNumberFormat="1" applyFont="1" applyFill="1" applyBorder="1" applyAlignment="1" applyProtection="1">
      <protection hidden="1"/>
    </xf>
    <xf numFmtId="164" fontId="4" fillId="2" borderId="5" xfId="1" applyNumberFormat="1" applyFont="1" applyFill="1" applyBorder="1" applyAlignment="1" applyProtection="1">
      <alignment vertical="top"/>
      <protection hidden="1"/>
    </xf>
    <xf numFmtId="165" fontId="4" fillId="2" borderId="5" xfId="1" applyNumberFormat="1" applyFont="1" applyFill="1" applyBorder="1" applyAlignment="1" applyProtection="1">
      <alignment vertical="top"/>
      <protection hidden="1"/>
    </xf>
    <xf numFmtId="166" fontId="4" fillId="2" borderId="5" xfId="1" applyNumberFormat="1" applyFont="1" applyFill="1" applyBorder="1" applyAlignment="1" applyProtection="1">
      <alignment vertical="top"/>
      <protection hidden="1"/>
    </xf>
    <xf numFmtId="0" fontId="7" fillId="0" borderId="0" xfId="1" applyFont="1" applyProtection="1"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1" applyNumberFormat="1" applyFont="1" applyFill="1" applyBorder="1" applyAlignment="1" applyProtection="1">
      <alignment vertical="top" wrapText="1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4" fillId="2" borderId="6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vertical="top"/>
      <protection hidden="1"/>
    </xf>
    <xf numFmtId="167" fontId="6" fillId="2" borderId="1" xfId="1" applyNumberFormat="1" applyFont="1" applyFill="1" applyBorder="1" applyAlignment="1" applyProtection="1">
      <alignment vertical="top"/>
      <protection hidden="1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topLeftCell="H1" workbookViewId="0">
      <selection activeCell="M19" sqref="M19"/>
    </sheetView>
  </sheetViews>
  <sheetFormatPr defaultRowHeight="12.75"/>
  <cols>
    <col min="1" max="7" width="0" style="2" hidden="1" customWidth="1"/>
    <col min="8" max="8" width="27.28515625" style="2" customWidth="1"/>
    <col min="9" max="9" width="11.7109375" style="2" customWidth="1"/>
    <col min="10" max="10" width="9.28515625" style="2" customWidth="1"/>
    <col min="11" max="13" width="9.140625" style="2" customWidth="1"/>
    <col min="14" max="14" width="9.42578125" style="2" customWidth="1"/>
    <col min="15" max="15" width="10.140625" style="2" customWidth="1"/>
    <col min="16" max="16" width="0" style="2" hidden="1" customWidth="1"/>
    <col min="17" max="16384" width="9.140625" style="2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 t="s">
        <v>9</v>
      </c>
      <c r="O1" s="14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"/>
    </row>
    <row r="3" spans="1:16" ht="39" customHeight="1">
      <c r="A3" s="1"/>
      <c r="B3" s="1"/>
      <c r="C3" s="3"/>
      <c r="D3" s="3"/>
      <c r="E3" s="3"/>
      <c r="F3" s="3"/>
      <c r="G3" s="3"/>
      <c r="H3" s="25" t="s">
        <v>10</v>
      </c>
      <c r="I3" s="26"/>
      <c r="J3" s="26"/>
      <c r="K3" s="26"/>
      <c r="L3" s="26"/>
      <c r="M3" s="26"/>
      <c r="N3" s="26"/>
      <c r="O3" s="26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s="5" customFormat="1" ht="12.75" customHeight="1">
      <c r="A6" s="24"/>
      <c r="B6" s="24"/>
      <c r="C6" s="27" t="s">
        <v>0</v>
      </c>
      <c r="D6" s="27"/>
      <c r="E6" s="27" t="s">
        <v>1</v>
      </c>
      <c r="F6" s="27" t="s">
        <v>2</v>
      </c>
      <c r="G6" s="28"/>
      <c r="H6" s="23" t="s">
        <v>11</v>
      </c>
      <c r="I6" s="23" t="s">
        <v>12</v>
      </c>
      <c r="J6" s="23" t="s">
        <v>14</v>
      </c>
      <c r="K6" s="23"/>
      <c r="L6" s="23"/>
      <c r="M6" s="23" t="s">
        <v>15</v>
      </c>
      <c r="N6" s="24"/>
      <c r="O6" s="24"/>
      <c r="P6" s="4"/>
    </row>
    <row r="7" spans="1:16" s="5" customFormat="1" ht="27.75" customHeight="1">
      <c r="A7" s="24"/>
      <c r="B7" s="24"/>
      <c r="C7" s="24"/>
      <c r="D7" s="24"/>
      <c r="E7" s="24"/>
      <c r="F7" s="24"/>
      <c r="G7" s="28"/>
      <c r="H7" s="24"/>
      <c r="I7" s="24"/>
      <c r="J7" s="15" t="s">
        <v>13</v>
      </c>
      <c r="K7" s="6" t="s">
        <v>3</v>
      </c>
      <c r="L7" s="6" t="s">
        <v>4</v>
      </c>
      <c r="M7" s="6" t="s">
        <v>5</v>
      </c>
      <c r="N7" s="6" t="s">
        <v>6</v>
      </c>
      <c r="O7" s="6" t="s">
        <v>7</v>
      </c>
      <c r="P7" s="4"/>
    </row>
    <row r="8" spans="1:16" s="5" customFormat="1">
      <c r="A8" s="7"/>
      <c r="B8" s="8"/>
      <c r="C8" s="7">
        <v>8</v>
      </c>
      <c r="D8" s="7"/>
      <c r="E8" s="7">
        <v>10</v>
      </c>
      <c r="F8" s="7">
        <v>11</v>
      </c>
      <c r="G8" s="17"/>
      <c r="H8" s="20">
        <v>1</v>
      </c>
      <c r="I8" s="20">
        <v>2</v>
      </c>
      <c r="J8" s="20">
        <v>3</v>
      </c>
      <c r="K8" s="20">
        <v>4</v>
      </c>
      <c r="L8" s="20">
        <v>5</v>
      </c>
      <c r="M8" s="20">
        <v>6</v>
      </c>
      <c r="N8" s="20">
        <v>7</v>
      </c>
      <c r="O8" s="20">
        <v>8</v>
      </c>
      <c r="P8" s="4"/>
    </row>
    <row r="9" spans="1:16" s="5" customFormat="1" ht="22.5">
      <c r="A9" s="9">
        <v>50</v>
      </c>
      <c r="B9" s="10">
        <v>70201000</v>
      </c>
      <c r="C9" s="11">
        <v>1</v>
      </c>
      <c r="D9" s="11">
        <v>111</v>
      </c>
      <c r="E9" s="12">
        <v>700500</v>
      </c>
      <c r="F9" s="13">
        <v>13</v>
      </c>
      <c r="G9" s="18" t="s">
        <v>8</v>
      </c>
      <c r="H9" s="16" t="s">
        <v>17</v>
      </c>
      <c r="I9" s="16" t="s">
        <v>16</v>
      </c>
      <c r="J9" s="22">
        <v>20172.5</v>
      </c>
      <c r="K9" s="22">
        <v>22711.5</v>
      </c>
      <c r="L9" s="22">
        <v>22593</v>
      </c>
      <c r="M9" s="22">
        <v>23655</v>
      </c>
      <c r="N9" s="22">
        <v>24714</v>
      </c>
      <c r="O9" s="22">
        <v>24714</v>
      </c>
      <c r="P9" s="19"/>
    </row>
    <row r="10" spans="1:16" s="5" customFormat="1" ht="22.5">
      <c r="A10" s="9">
        <v>50</v>
      </c>
      <c r="B10" s="10">
        <v>70201000</v>
      </c>
      <c r="C10" s="11">
        <v>1</v>
      </c>
      <c r="D10" s="11">
        <v>111</v>
      </c>
      <c r="E10" s="12">
        <v>700500</v>
      </c>
      <c r="F10" s="13">
        <v>13</v>
      </c>
      <c r="G10" s="18" t="s">
        <v>8</v>
      </c>
      <c r="H10" s="16" t="s">
        <v>18</v>
      </c>
      <c r="I10" s="16" t="s">
        <v>16</v>
      </c>
      <c r="J10" s="22">
        <v>1974.7</v>
      </c>
      <c r="K10" s="22">
        <v>1436</v>
      </c>
      <c r="L10" s="22">
        <v>2000</v>
      </c>
      <c r="M10" s="22">
        <v>1500</v>
      </c>
      <c r="N10" s="22">
        <v>2000</v>
      </c>
      <c r="O10" s="22">
        <v>2000</v>
      </c>
      <c r="P10" s="19"/>
    </row>
    <row r="11" spans="1:16" s="5" customFormat="1">
      <c r="A11" s="9">
        <v>50</v>
      </c>
      <c r="B11" s="10">
        <v>70201000</v>
      </c>
      <c r="C11" s="11">
        <v>1</v>
      </c>
      <c r="D11" s="11">
        <v>113</v>
      </c>
      <c r="E11" s="12">
        <v>9999999</v>
      </c>
      <c r="F11" s="13">
        <v>0</v>
      </c>
      <c r="G11" s="18" t="s">
        <v>8</v>
      </c>
      <c r="H11" s="16" t="s">
        <v>19</v>
      </c>
      <c r="I11" s="16" t="s">
        <v>16</v>
      </c>
      <c r="J11" s="22"/>
      <c r="K11" s="22"/>
      <c r="L11" s="22">
        <v>1000</v>
      </c>
      <c r="M11" s="22">
        <v>3000</v>
      </c>
      <c r="N11" s="22">
        <v>4000</v>
      </c>
      <c r="O11" s="22">
        <v>4000</v>
      </c>
      <c r="P11" s="19"/>
    </row>
    <row r="12" spans="1:16" s="5" customFormat="1">
      <c r="A12" s="9">
        <v>50</v>
      </c>
      <c r="B12" s="10">
        <v>70201000</v>
      </c>
      <c r="C12" s="11">
        <v>1</v>
      </c>
      <c r="D12" s="11">
        <v>113</v>
      </c>
      <c r="E12" s="12">
        <v>9999999</v>
      </c>
      <c r="F12" s="13">
        <v>0</v>
      </c>
      <c r="G12" s="18" t="s">
        <v>8</v>
      </c>
      <c r="H12" s="16" t="s">
        <v>20</v>
      </c>
      <c r="I12" s="16" t="s">
        <v>16</v>
      </c>
      <c r="J12" s="22"/>
      <c r="K12" s="22"/>
      <c r="L12" s="22"/>
      <c r="M12" s="22">
        <v>45000</v>
      </c>
      <c r="N12" s="22">
        <v>92000</v>
      </c>
      <c r="O12" s="22">
        <v>92000</v>
      </c>
      <c r="P12" s="19"/>
    </row>
    <row r="13" spans="1:16" s="5" customFormat="1">
      <c r="A13" s="9">
        <v>50</v>
      </c>
      <c r="B13" s="10">
        <v>70201000</v>
      </c>
      <c r="C13" s="11">
        <v>13</v>
      </c>
      <c r="D13" s="11">
        <v>1301</v>
      </c>
      <c r="E13" s="12">
        <v>650300</v>
      </c>
      <c r="F13" s="13">
        <v>13</v>
      </c>
      <c r="G13" s="18" t="s">
        <v>8</v>
      </c>
      <c r="H13" s="16" t="s">
        <v>21</v>
      </c>
      <c r="I13" s="16" t="s">
        <v>16</v>
      </c>
      <c r="J13" s="21">
        <f t="shared" ref="J13:O13" si="0">SUM(J9:J12)</f>
        <v>22147.200000000001</v>
      </c>
      <c r="K13" s="21">
        <f t="shared" si="0"/>
        <v>24147.5</v>
      </c>
      <c r="L13" s="21">
        <f t="shared" si="0"/>
        <v>25593</v>
      </c>
      <c r="M13" s="21">
        <f t="shared" si="0"/>
        <v>73155</v>
      </c>
      <c r="N13" s="21">
        <f t="shared" si="0"/>
        <v>122714</v>
      </c>
      <c r="O13" s="21">
        <f t="shared" si="0"/>
        <v>122714</v>
      </c>
      <c r="P13" s="19"/>
    </row>
  </sheetData>
  <mergeCells count="12">
    <mergeCell ref="J6:L6"/>
    <mergeCell ref="M6:O6"/>
    <mergeCell ref="H3:O3"/>
    <mergeCell ref="I6:I7"/>
    <mergeCell ref="A6:A7"/>
    <mergeCell ref="E6:E7"/>
    <mergeCell ref="F6:F7"/>
    <mergeCell ref="G6:G7"/>
    <mergeCell ref="H6:H7"/>
    <mergeCell ref="B6:B7"/>
    <mergeCell ref="C6:C7"/>
    <mergeCell ref="D6:D7"/>
  </mergeCells>
  <phoneticPr fontId="0" type="noConversion"/>
  <printOptions gridLines="1"/>
  <pageMargins left="0.88" right="0.15748031496062992" top="0.66" bottom="0.19685039370078741" header="0.51181102362204722" footer="0.51181102362204722"/>
  <pageSetup orientation="portrait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Расх. обязательства (дерево БК)</vt:lpstr>
    </vt:vector>
  </TitlesOfParts>
  <Company>Департамент финансов г.Югорска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</dc:creator>
  <cp:lastModifiedBy>DFuser12</cp:lastModifiedBy>
  <cp:lastPrinted>2011-05-30T03:33:10Z</cp:lastPrinted>
  <dcterms:created xsi:type="dcterms:W3CDTF">2011-05-25T03:28:58Z</dcterms:created>
  <dcterms:modified xsi:type="dcterms:W3CDTF">2011-05-30T03:33:41Z</dcterms:modified>
</cp:coreProperties>
</file>